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4\05.2024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4" i="1" l="1"/>
  <c r="J4" i="1" s="1"/>
  <c r="K4" i="1" s="1"/>
  <c r="I5" i="1"/>
  <c r="J5" i="1" s="1"/>
  <c r="K5" i="1" s="1"/>
  <c r="I6" i="1"/>
  <c r="J6" i="1"/>
  <c r="K6" i="1" s="1"/>
  <c r="I3" i="1" l="1"/>
  <c r="J3" i="1" s="1"/>
  <c r="K3" i="1" s="1"/>
  <c r="K7" i="1" s="1"/>
  <c r="K8" i="1" l="1"/>
  <c r="K9" i="1" s="1"/>
</calcChain>
</file>

<file path=xl/sharedStrings.xml><?xml version="1.0" encoding="utf-8"?>
<sst xmlns="http://schemas.openxmlformats.org/spreadsheetml/2006/main" count="37" uniqueCount="33">
  <si>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</si>
  <si>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</si>
  <si>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</si>
  <si>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</si>
  <si>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</si>
  <si>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</si>
  <si>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</si>
  <si>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</si>
  <si>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</si>
  <si>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</si>
  <si>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</si>
  <si>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</si>
  <si>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</si>
  <si>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</si>
  <si>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12</t>
  </si>
  <si>
    <t>MEMÓRIA DE CÁLCULO - VALOR A SER LIBERADO DA CONTA VINCULADA REFERENTE A FÉRIAS 05/2024 E ADICIONAL DE FÉRIAS</t>
  </si>
  <si>
    <t>DENISE GANDON DE VARGAS</t>
  </si>
  <si>
    <t>DIEGO SILVA NIADA</t>
  </si>
  <si>
    <t>LILIANE JAMINE LEMOS DA ROZA</t>
  </si>
  <si>
    <t xml:space="preserve">RICARDO SIQUEIRA GOMES </t>
  </si>
  <si>
    <t>78088887020</t>
  </si>
  <si>
    <t>898599016</t>
  </si>
  <si>
    <t>804107076</t>
  </si>
  <si>
    <t>69048690030</t>
  </si>
  <si>
    <t>04/08/2023</t>
  </si>
  <si>
    <t>11/04/2023</t>
  </si>
  <si>
    <t>02/08/2022</t>
  </si>
  <si>
    <t>07/12/2020</t>
  </si>
  <si>
    <t>02/05/2024 a 31/05/2024</t>
  </si>
  <si>
    <t>VIGILANTE 12X36 N</t>
  </si>
  <si>
    <t>VIGILANTE 12X36 D</t>
  </si>
  <si>
    <t>07/05/2024 a 05/06/2024</t>
  </si>
  <si>
    <t>10/05/2024 a 08/06/2024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</si>
</sst>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6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3" xfId="0" applyNumberFormat="1" applyFont="1" applyFill="1" applyBorder="1"/>
    <xf numFmtId="10" fontId="3" fillId="4" borderId="7" xfId="2" applyNumberFormat="1" applyFont="1" applyFill="1" applyBorder="1"/>
    <xf numFmtId="44" fontId="2" fillId="4" borderId="8" xfId="1" applyFont="1" applyFill="1" applyBorder="1"/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44" fontId="0" fillId="3" borderId="12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43" fontId="6" fillId="0" borderId="1" xfId="9" applyFont="1" applyBorder="1" applyAlignment="1">
      <alignment horizontal="right" vertical="top" wrapText="1"/>
    </xf>
    <xf numFmtId="0" fontId="2" fillId="0" borderId="2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C1" workbookViewId="0">
      <selection activeCell="A7" sqref="A7:J7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20</v>
      </c>
      <c r="B3" s="2" t="s">
        <v>16</v>
      </c>
      <c r="C3" s="2" t="s">
        <v>29</v>
      </c>
      <c r="D3" s="2" t="s">
        <v>24</v>
      </c>
      <c r="E3" s="11" t="s">
        <v>28</v>
      </c>
      <c r="F3" s="10">
        <v>30</v>
      </c>
      <c r="G3" s="2">
        <v>5</v>
      </c>
      <c r="H3" s="15">
        <v>2571.14</v>
      </c>
      <c r="I3" s="12">
        <f t="shared" ref="I3" si="0">SUM(H3/12)*G3</f>
        <v>1071.3083333333334</v>
      </c>
      <c r="J3" s="12">
        <f t="shared" ref="J3" si="1">I3/3</f>
        <v>357.10277777777782</v>
      </c>
      <c r="K3" s="12">
        <f t="shared" ref="K3" si="2">I3+J3</f>
        <v>1428.4111111111113</v>
      </c>
    </row>
    <row r="4" spans="1:11" ht="15" customHeight="1" x14ac:dyDescent="0.3">
      <c r="A4" s="2" t="s">
        <v>21</v>
      </c>
      <c r="B4" s="2" t="s">
        <v>17</v>
      </c>
      <c r="C4" s="2" t="s">
        <v>30</v>
      </c>
      <c r="D4" s="2" t="s">
        <v>25</v>
      </c>
      <c r="E4" s="11" t="s">
        <v>31</v>
      </c>
      <c r="F4" s="10">
        <v>30</v>
      </c>
      <c r="G4" s="2" t="s">
        <v>14</v>
      </c>
      <c r="H4" s="15">
        <v>2571.14</v>
      </c>
      <c r="I4" s="12">
        <f t="shared" ref="I4:I6" si="3">SUM(H4/12)*G4</f>
        <v>2571.14</v>
      </c>
      <c r="J4" s="12">
        <f t="shared" ref="J4:J6" si="4">I4/3</f>
        <v>857.04666666666662</v>
      </c>
      <c r="K4" s="12">
        <f t="shared" ref="K4:K6" si="5">I4+J4</f>
        <v>3428.1866666666665</v>
      </c>
    </row>
    <row r="5" spans="1:11" ht="15" customHeight="1" x14ac:dyDescent="0.3">
      <c r="A5" s="2" t="s">
        <v>22</v>
      </c>
      <c r="B5" s="2" t="s">
        <v>18</v>
      </c>
      <c r="C5" s="2" t="s">
        <v>30</v>
      </c>
      <c r="D5" s="2" t="s">
        <v>26</v>
      </c>
      <c r="E5" s="11" t="s">
        <v>32</v>
      </c>
      <c r="F5" s="10">
        <v>30</v>
      </c>
      <c r="G5" s="2">
        <v>12</v>
      </c>
      <c r="H5" s="15">
        <v>2571.14</v>
      </c>
      <c r="I5" s="12">
        <f t="shared" si="3"/>
        <v>2571.14</v>
      </c>
      <c r="J5" s="12">
        <f t="shared" si="4"/>
        <v>857.04666666666662</v>
      </c>
      <c r="K5" s="12">
        <f t="shared" si="5"/>
        <v>3428.1866666666665</v>
      </c>
    </row>
    <row r="6" spans="1:11" ht="15" customHeight="1" x14ac:dyDescent="0.3">
      <c r="A6" s="2" t="s">
        <v>23</v>
      </c>
      <c r="B6" s="2" t="s">
        <v>19</v>
      </c>
      <c r="C6" s="2" t="s">
        <v>29</v>
      </c>
      <c r="D6" s="2" t="s">
        <v>27</v>
      </c>
      <c r="E6" s="11" t="s">
        <v>28</v>
      </c>
      <c r="F6" s="10">
        <v>30</v>
      </c>
      <c r="G6" s="2" t="s">
        <v>14</v>
      </c>
      <c r="H6" s="15">
        <v>2571.14</v>
      </c>
      <c r="I6" s="12">
        <f t="shared" si="3"/>
        <v>2571.14</v>
      </c>
      <c r="J6" s="12">
        <f t="shared" si="4"/>
        <v>857.04666666666662</v>
      </c>
      <c r="K6" s="12">
        <f t="shared" si="5"/>
        <v>3428.1866666666665</v>
      </c>
    </row>
    <row r="7" spans="1:11" ht="15" thickBot="1" x14ac:dyDescent="0.35">
      <c r="A7" s="17" t="s">
        <v>11</v>
      </c>
      <c r="B7" s="18"/>
      <c r="C7" s="18"/>
      <c r="D7" s="18"/>
      <c r="E7" s="18"/>
      <c r="F7" s="18"/>
      <c r="G7" s="18"/>
      <c r="H7" s="18"/>
      <c r="I7" s="18"/>
      <c r="J7" s="19"/>
      <c r="K7" s="9">
        <f>SUM(K3:K6)</f>
        <v>11712.971111111112</v>
      </c>
    </row>
    <row r="8" spans="1:11" ht="15" thickBot="1" x14ac:dyDescent="0.35">
      <c r="A8" s="20" t="s">
        <v>12</v>
      </c>
      <c r="B8" s="21"/>
      <c r="C8" s="21"/>
      <c r="D8" s="21"/>
      <c r="E8" s="21"/>
      <c r="F8" s="21"/>
      <c r="G8" s="21"/>
      <c r="H8" s="21"/>
      <c r="I8" s="22"/>
      <c r="J8" s="4">
        <v>0.38279999999999997</v>
      </c>
      <c r="K8" s="5">
        <f>J8*K7</f>
        <v>4483.7253413333337</v>
      </c>
    </row>
    <row r="9" spans="1:11" ht="15" thickBot="1" x14ac:dyDescent="0.35">
      <c r="A9" s="23" t="s">
        <v>13</v>
      </c>
      <c r="B9" s="24"/>
      <c r="C9" s="24"/>
      <c r="D9" s="24"/>
      <c r="E9" s="24"/>
      <c r="F9" s="24"/>
      <c r="G9" s="24"/>
      <c r="H9" s="24"/>
      <c r="I9" s="24"/>
      <c r="J9" s="25"/>
      <c r="K9" s="3">
        <f>SUM(K7:K8)</f>
        <v>16196.696452444445</v>
      </c>
    </row>
    <row r="11" spans="1:11" x14ac:dyDescent="0.3">
      <c r="B11" s="13"/>
    </row>
    <row r="12" spans="1:11" x14ac:dyDescent="0.3">
      <c r="B12" s="14"/>
    </row>
    <row r="15" spans="1:11" x14ac:dyDescent="0.3">
      <c r="J15" s="1"/>
    </row>
  </sheetData>
  <mergeCells count="4">
    <mergeCell ref="A1:K1"/>
    <mergeCell ref="A7:J7"/>
    <mergeCell ref="A8:I8"/>
    <mergeCell ref="A9:J9"/>
  </mergeCells>
  <conditionalFormatting sqref="B3:B6">
    <cfRule type="duplicateValues" dxfId="0" priority="5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2024-06-10T19:27:42Z</dcterms:modified>
</cp:coreProperties>
</file>